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130" windowHeight="1095" activeTab="1"/>
  </bookViews>
  <sheets>
    <sheet name="الرصد" sheetId="1" r:id="rId1"/>
    <sheet name="التقارير" sheetId="2" r:id="rId2"/>
    <sheet name="ورقة3" sheetId="3" r:id="rId3"/>
  </sheets>
  <definedNames>
    <definedName name="_xlnm.Print_Area" localSheetId="1">التقارير!$A$1:$R$92</definedName>
  </definedNames>
  <calcPr calcId="145621"/>
</workbook>
</file>

<file path=xl/calcChain.xml><?xml version="1.0" encoding="utf-8"?>
<calcChain xmlns="http://schemas.openxmlformats.org/spreadsheetml/2006/main">
  <c r="F2" i="2" l="1"/>
  <c r="R9" i="2" s="1"/>
  <c r="R6" i="2"/>
  <c r="R7" i="2"/>
  <c r="R8" i="2"/>
  <c r="R27" i="2"/>
  <c r="R28" i="2"/>
  <c r="R29" i="2"/>
  <c r="R48" i="2"/>
  <c r="R49" i="2"/>
  <c r="R50" i="2"/>
  <c r="R69" i="2"/>
  <c r="R70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C8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C7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C6" i="2"/>
  <c r="M9" i="2" l="1"/>
  <c r="D9" i="2"/>
  <c r="F9" i="2"/>
  <c r="H9" i="2"/>
  <c r="J9" i="2"/>
  <c r="L9" i="2"/>
  <c r="O9" i="2"/>
  <c r="Q9" i="2"/>
  <c r="E9" i="2"/>
  <c r="G9" i="2"/>
  <c r="I9" i="2"/>
  <c r="K9" i="2"/>
  <c r="N9" i="2"/>
  <c r="P9" i="2"/>
  <c r="C9" i="2"/>
  <c r="U1" i="2"/>
  <c r="V1" i="2" l="1"/>
  <c r="F23" i="2"/>
  <c r="M30" i="2" s="1"/>
  <c r="R30" i="2" l="1"/>
  <c r="P30" i="2"/>
  <c r="N30" i="2"/>
  <c r="L30" i="2"/>
  <c r="J30" i="2"/>
  <c r="H30" i="2"/>
  <c r="F30" i="2"/>
  <c r="D30" i="2"/>
  <c r="Q30" i="2"/>
  <c r="O30" i="2"/>
  <c r="K30" i="2"/>
  <c r="I30" i="2"/>
  <c r="G30" i="2"/>
  <c r="E30" i="2"/>
  <c r="C30" i="2"/>
  <c r="W1" i="2"/>
  <c r="F65" i="2" s="1"/>
  <c r="M72" i="2" s="1"/>
  <c r="F44" i="2"/>
  <c r="M51" i="2" s="1"/>
  <c r="R51" i="2" l="1"/>
  <c r="P51" i="2"/>
  <c r="N51" i="2"/>
  <c r="L51" i="2"/>
  <c r="J51" i="2"/>
  <c r="H51" i="2"/>
  <c r="F51" i="2"/>
  <c r="D51" i="2"/>
  <c r="Q51" i="2"/>
  <c r="O51" i="2"/>
  <c r="K51" i="2"/>
  <c r="I51" i="2"/>
  <c r="G51" i="2"/>
  <c r="E51" i="2"/>
  <c r="C51" i="2"/>
  <c r="R72" i="2"/>
  <c r="P72" i="2"/>
  <c r="N72" i="2"/>
  <c r="L72" i="2"/>
  <c r="J72" i="2"/>
  <c r="H72" i="2"/>
  <c r="F72" i="2"/>
  <c r="D72" i="2"/>
  <c r="Q72" i="2"/>
  <c r="O72" i="2"/>
  <c r="K72" i="2"/>
  <c r="I72" i="2"/>
  <c r="G72" i="2"/>
  <c r="E72" i="2"/>
  <c r="C72" i="2"/>
</calcChain>
</file>

<file path=xl/sharedStrings.xml><?xml version="1.0" encoding="utf-8"?>
<sst xmlns="http://schemas.openxmlformats.org/spreadsheetml/2006/main" count="81" uniqueCount="34">
  <si>
    <t>الاسم</t>
  </si>
  <si>
    <t>علوم</t>
  </si>
  <si>
    <t>حساب</t>
  </si>
  <si>
    <t>عربي</t>
  </si>
  <si>
    <t>السيد ولي أمر الطالب/ة :</t>
  </si>
  <si>
    <t>تحية طيبة و بعد</t>
  </si>
  <si>
    <t>مرسل لسيادتكم التقرير الشهري بدرجات نجلكم للاطلاع و التوقيع بالعلم</t>
  </si>
  <si>
    <t>التاريخ</t>
  </si>
  <si>
    <t>المادة</t>
  </si>
  <si>
    <t>الدرجة العظمي</t>
  </si>
  <si>
    <t>درجة الطالب</t>
  </si>
  <si>
    <t>نستقبل تعليقاتكم و استفساراتكم بعد الساعة الثامنة مساءا من كل يوم عدا الجمعة أو علي صفحة الفيسبوك :.</t>
  </si>
  <si>
    <t>التوقيع/</t>
  </si>
  <si>
    <t>دراسات</t>
  </si>
  <si>
    <t xml:space="preserve">حساب </t>
  </si>
  <si>
    <t xml:space="preserve">عربي </t>
  </si>
  <si>
    <t>محمد</t>
  </si>
  <si>
    <t>حسين</t>
  </si>
  <si>
    <t>حمد</t>
  </si>
  <si>
    <t>اسلام</t>
  </si>
  <si>
    <t>قاسم</t>
  </si>
  <si>
    <t>تامر</t>
  </si>
  <si>
    <t>سليم</t>
  </si>
  <si>
    <t>عمر</t>
  </si>
  <si>
    <t>عادل</t>
  </si>
  <si>
    <t>فاروق</t>
  </si>
  <si>
    <t>غ</t>
  </si>
  <si>
    <t>13/10/2015</t>
  </si>
  <si>
    <t>14/10/2015</t>
  </si>
  <si>
    <t>15/10/2015</t>
  </si>
  <si>
    <t>16/10/2015</t>
  </si>
  <si>
    <t xml:space="preserve">السيد ولي أمر الطالب / ة : </t>
  </si>
  <si>
    <t>بسم الله الرحمن الرحيم</t>
  </si>
  <si>
    <t>اضغط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</si>
</sst>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78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sz val="18"/>
      <color theme="1"/>
      <name val="Calibri"/>
      <family val="2"/>
      <charset val="178"/>
    </font>
    <font>
      <sz val="20"/>
      <color theme="1"/>
      <name val="Calibri"/>
      <family val="2"/>
      <charset val="178"/>
    </font>
    <font>
      <sz val="11"/>
      <color theme="1"/>
      <name val="PT Bold Mirror"/>
      <charset val="178"/>
    </font>
    <font>
      <sz val="11"/>
      <color theme="0" tint="-0.34998626667073579"/>
      <name val="Calibri"/>
      <family val="2"/>
      <charset val="178"/>
    </font>
    <font>
      <sz val="11"/>
      <color rgb="FFFF0000"/>
      <name val="Calibri"/>
      <family val="2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14" fontId="1" fillId="2" borderId="2" xfId="0" applyNumberFormat="1" applyFont="1" applyFill="1" applyBorder="1" applyAlignment="1">
      <alignment vertical="center"/>
    </xf>
    <xf numFmtId="0" fontId="0" fillId="0" borderId="2" xfId="0" applyBorder="1"/>
    <xf numFmtId="0" fontId="1" fillId="2" borderId="4" xfId="0" applyFont="1" applyFill="1" applyBorder="1" applyAlignment="1">
      <alignment vertical="center"/>
    </xf>
    <xf numFmtId="0" fontId="0" fillId="0" borderId="4" xfId="0" applyBorder="1"/>
    <xf numFmtId="0" fontId="0" fillId="3" borderId="3" xfId="0" applyFill="1" applyBorder="1"/>
    <xf numFmtId="0" fontId="0" fillId="0" borderId="1" xfId="0" applyBorder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/>
    <xf numFmtId="0" fontId="0" fillId="0" borderId="6" xfId="0" applyBorder="1" applyAlignment="1"/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8" xfId="0" applyFill="1" applyBorder="1"/>
    <xf numFmtId="0" fontId="2" fillId="0" borderId="9" xfId="0" applyFont="1" applyBorder="1" applyAlignment="1">
      <alignment vertical="center"/>
    </xf>
    <xf numFmtId="0" fontId="0" fillId="0" borderId="10" xfId="0" applyBorder="1"/>
    <xf numFmtId="0" fontId="0" fillId="0" borderId="1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11" xfId="0" applyBorder="1" applyAlignment="1"/>
    <xf numFmtId="0" fontId="0" fillId="0" borderId="0" xfId="0" applyBorder="1" applyAlignment="1"/>
    <xf numFmtId="0" fontId="0" fillId="0" borderId="11" xfId="0" applyBorder="1"/>
    <xf numFmtId="0" fontId="2" fillId="0" borderId="11" xfId="0" applyFont="1" applyBorder="1" applyAlignment="1">
      <alignment vertical="center"/>
    </xf>
    <xf numFmtId="0" fontId="0" fillId="0" borderId="0" xfId="0" applyBorder="1" applyAlignment="1">
      <alignment vertical="top"/>
    </xf>
    <xf numFmtId="0" fontId="0" fillId="4" borderId="4" xfId="0" applyFill="1" applyBorder="1"/>
    <xf numFmtId="0" fontId="0" fillId="0" borderId="9" xfId="0" applyBorder="1"/>
    <xf numFmtId="0" fontId="1" fillId="3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1" fillId="0" borderId="2" xfId="0" applyFont="1" applyBorder="1" applyAlignment="1">
      <alignment horizontal="center" vertical="center" shrinkToFit="1"/>
    </xf>
    <xf numFmtId="14" fontId="1" fillId="0" borderId="2" xfId="0" applyNumberFormat="1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6" fillId="5" borderId="10" xfId="0" applyFont="1" applyFill="1" applyBorder="1"/>
    <xf numFmtId="0" fontId="7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T1" inc="4" max="30000" min="1" page="1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139700</xdr:colOff>
      <xdr:row>20</xdr:row>
      <xdr:rowOff>0</xdr:rowOff>
    </xdr:from>
    <xdr:to>
      <xdr:col>18</xdr:col>
      <xdr:colOff>0</xdr:colOff>
      <xdr:row>20</xdr:row>
      <xdr:rowOff>15240</xdr:rowOff>
    </xdr:to>
    <xdr:cxnSp macro="">
      <xdr:nvCxnSpPr>
        <xdr:cNvPr id="4" name="رابط مستقيم 3"/>
        <xdr:cNvCxnSpPr/>
      </xdr:nvCxnSpPr>
      <xdr:spPr>
        <a:xfrm rot="10800000" flipV="1">
          <a:off x="9976713600" y="3855720"/>
          <a:ext cx="10406380" cy="1524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</xdr:colOff>
      <xdr:row>40</xdr:row>
      <xdr:rowOff>147320</xdr:rowOff>
    </xdr:from>
    <xdr:to>
      <xdr:col>17</xdr:col>
      <xdr:colOff>579119</xdr:colOff>
      <xdr:row>41</xdr:row>
      <xdr:rowOff>30480</xdr:rowOff>
    </xdr:to>
    <xdr:cxnSp macro="">
      <xdr:nvCxnSpPr>
        <xdr:cNvPr id="5" name="رابط مستقيم 4"/>
        <xdr:cNvCxnSpPr/>
      </xdr:nvCxnSpPr>
      <xdr:spPr>
        <a:xfrm rot="10800000" flipV="1">
          <a:off x="9976744081" y="7965440"/>
          <a:ext cx="10515598" cy="6604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121920</xdr:colOff>
      <xdr:row>61</xdr:row>
      <xdr:rowOff>132080</xdr:rowOff>
    </xdr:from>
    <xdr:to>
      <xdr:col>17</xdr:col>
      <xdr:colOff>594359</xdr:colOff>
      <xdr:row>62</xdr:row>
      <xdr:rowOff>15240</xdr:rowOff>
    </xdr:to>
    <xdr:cxnSp macro="">
      <xdr:nvCxnSpPr>
        <xdr:cNvPr id="6" name="رابط مستقيم 5"/>
        <xdr:cNvCxnSpPr/>
      </xdr:nvCxnSpPr>
      <xdr:spPr>
        <a:xfrm rot="10800000" flipV="1">
          <a:off x="9976728841" y="12095480"/>
          <a:ext cx="10408919" cy="6604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458561</xdr:colOff>
          <xdr:row>0</xdr:row>
          <xdr:rowOff>0</xdr:rowOff>
        </xdr:from>
        <xdr:to>
          <xdr:col>20</xdr:col>
          <xdr:colOff>125186</xdr:colOff>
          <xdr:row>2</xdr:row>
          <xdr:rowOff>104775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231322</xdr:colOff>
      <xdr:row>1</xdr:row>
      <xdr:rowOff>204107</xdr:rowOff>
    </xdr:from>
    <xdr:to>
      <xdr:col>21</xdr:col>
      <xdr:colOff>435429</xdr:colOff>
      <xdr:row>3</xdr:row>
      <xdr:rowOff>190500</xdr:rowOff>
    </xdr:to>
    <xdr:cxnSp macro="">
      <xdr:nvCxnSpPr>
        <xdr:cNvPr id="7" name="رابط كسهم مستقيم 6"/>
        <xdr:cNvCxnSpPr/>
      </xdr:nvCxnSpPr>
      <xdr:spPr>
        <a:xfrm flipV="1">
          <a:off x="9573672750" y="693964"/>
          <a:ext cx="789214" cy="51707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rightToLeft="1" topLeftCell="F1" workbookViewId="0">
      <selection activeCell="A10" sqref="A10:XFD10"/>
    </sheetView>
  </sheetViews>
  <sheetFormatPr defaultColWidth="1.7109375" defaultRowHeight="15.75" thickBottom="1"/>
  <cols>
    <col min="1" max="1" width="10.7109375" style="5" customWidth="1"/>
    <col min="2" max="2" width="10.7109375" style="13" customWidth="1"/>
    <col min="3" max="36" width="10.7109375" style="4" customWidth="1"/>
    <col min="37" max="16384" width="1.7109375" style="4"/>
  </cols>
  <sheetData>
    <row r="1" spans="1:18" s="2" customFormat="1" ht="12" customHeight="1" thickTop="1" thickBot="1">
      <c r="A1" s="26" t="s">
        <v>0</v>
      </c>
      <c r="B1" s="11" t="s">
        <v>7</v>
      </c>
      <c r="C1" s="1">
        <v>41649</v>
      </c>
      <c r="D1" s="1">
        <v>41680</v>
      </c>
      <c r="E1" s="1">
        <v>41708</v>
      </c>
      <c r="F1" s="1">
        <v>41739</v>
      </c>
      <c r="G1" s="1">
        <v>41769</v>
      </c>
      <c r="H1" s="1">
        <v>41800</v>
      </c>
      <c r="I1" s="1">
        <v>41830</v>
      </c>
      <c r="J1" s="1">
        <v>41861</v>
      </c>
      <c r="K1" s="1">
        <v>41892</v>
      </c>
      <c r="L1" s="1">
        <v>41922</v>
      </c>
      <c r="M1" s="1">
        <v>41953</v>
      </c>
      <c r="N1" s="1">
        <v>41983</v>
      </c>
      <c r="O1" s="1" t="s">
        <v>27</v>
      </c>
      <c r="P1" s="1" t="s">
        <v>28</v>
      </c>
      <c r="Q1" s="1" t="s">
        <v>29</v>
      </c>
      <c r="R1" s="1" t="s">
        <v>30</v>
      </c>
    </row>
    <row r="2" spans="1:18" ht="12" customHeight="1" thickTop="1" thickBot="1">
      <c r="A2" s="27"/>
      <c r="B2" s="12" t="s">
        <v>8</v>
      </c>
      <c r="C2" s="3" t="s">
        <v>1</v>
      </c>
      <c r="D2" s="3" t="s">
        <v>2</v>
      </c>
      <c r="E2" s="3" t="s">
        <v>3</v>
      </c>
      <c r="F2" s="3" t="s">
        <v>2</v>
      </c>
      <c r="G2" s="3" t="s">
        <v>3</v>
      </c>
      <c r="H2" s="3" t="s">
        <v>1</v>
      </c>
      <c r="I2" s="1" t="s">
        <v>13</v>
      </c>
      <c r="J2" s="1" t="s">
        <v>14</v>
      </c>
      <c r="K2" s="1" t="s">
        <v>15</v>
      </c>
      <c r="L2" s="1" t="s">
        <v>1</v>
      </c>
      <c r="M2" s="1" t="s">
        <v>13</v>
      </c>
      <c r="N2" s="1" t="s">
        <v>14</v>
      </c>
      <c r="O2" s="3" t="s">
        <v>3</v>
      </c>
      <c r="P2" s="3" t="s">
        <v>2</v>
      </c>
      <c r="Q2" s="3" t="s">
        <v>1</v>
      </c>
      <c r="R2" s="3" t="s">
        <v>13</v>
      </c>
    </row>
    <row r="3" spans="1:18" ht="12" customHeight="1" thickBot="1">
      <c r="A3" s="28"/>
      <c r="B3" s="12" t="s">
        <v>9</v>
      </c>
      <c r="C3" s="3">
        <v>50</v>
      </c>
      <c r="D3" s="3">
        <v>50</v>
      </c>
      <c r="E3" s="3">
        <v>50</v>
      </c>
      <c r="F3" s="3">
        <v>50</v>
      </c>
      <c r="G3" s="3">
        <v>50</v>
      </c>
      <c r="H3" s="3">
        <v>25</v>
      </c>
      <c r="I3" s="3">
        <v>20</v>
      </c>
      <c r="J3" s="3">
        <v>50</v>
      </c>
      <c r="K3" s="3">
        <v>50</v>
      </c>
      <c r="L3" s="3">
        <v>25</v>
      </c>
      <c r="M3" s="3">
        <v>40</v>
      </c>
      <c r="N3" s="3">
        <v>50</v>
      </c>
      <c r="O3" s="3">
        <v>50</v>
      </c>
      <c r="P3" s="3">
        <v>50</v>
      </c>
      <c r="Q3" s="3">
        <v>25</v>
      </c>
      <c r="R3" s="3">
        <v>100</v>
      </c>
    </row>
    <row r="4" spans="1:18" thickBot="1">
      <c r="A4" s="5" t="s">
        <v>16</v>
      </c>
      <c r="C4" s="4">
        <v>12</v>
      </c>
      <c r="D4" s="4">
        <v>45</v>
      </c>
      <c r="E4" s="4">
        <v>12</v>
      </c>
      <c r="F4" s="4">
        <v>25</v>
      </c>
      <c r="G4" s="4">
        <v>11</v>
      </c>
      <c r="H4" s="4">
        <v>12</v>
      </c>
      <c r="I4" s="4">
        <v>45</v>
      </c>
      <c r="J4" s="4">
        <v>12</v>
      </c>
      <c r="K4" s="4">
        <v>25</v>
      </c>
      <c r="L4" s="4">
        <v>11</v>
      </c>
      <c r="M4" s="4">
        <v>12</v>
      </c>
      <c r="N4" s="4">
        <v>45</v>
      </c>
      <c r="O4" s="4">
        <v>12</v>
      </c>
      <c r="P4" s="4">
        <v>25</v>
      </c>
      <c r="Q4" s="4">
        <v>11</v>
      </c>
      <c r="R4" s="4">
        <v>26</v>
      </c>
    </row>
    <row r="5" spans="1:18" thickBot="1">
      <c r="A5" s="5" t="s">
        <v>17</v>
      </c>
      <c r="C5" s="4">
        <v>22</v>
      </c>
      <c r="D5" s="24" t="s">
        <v>26</v>
      </c>
      <c r="E5" s="4">
        <v>21</v>
      </c>
      <c r="F5" s="4">
        <v>45</v>
      </c>
      <c r="G5" s="4">
        <v>21</v>
      </c>
      <c r="H5" s="4">
        <v>22</v>
      </c>
      <c r="I5" s="4">
        <v>35</v>
      </c>
      <c r="J5" s="4">
        <v>21</v>
      </c>
      <c r="K5" s="4">
        <v>45</v>
      </c>
      <c r="L5" s="4">
        <v>21</v>
      </c>
      <c r="M5" s="4">
        <v>22</v>
      </c>
      <c r="N5" s="4">
        <v>35</v>
      </c>
      <c r="O5" s="4">
        <v>21</v>
      </c>
      <c r="P5" s="4">
        <v>45</v>
      </c>
      <c r="Q5" s="4">
        <v>21</v>
      </c>
      <c r="R5" s="4">
        <v>25</v>
      </c>
    </row>
    <row r="6" spans="1:18" thickBot="1">
      <c r="A6" s="5" t="s">
        <v>18</v>
      </c>
      <c r="C6" s="4">
        <v>23</v>
      </c>
      <c r="D6" s="4">
        <v>45</v>
      </c>
      <c r="E6" s="4">
        <v>24</v>
      </c>
      <c r="F6" s="4">
        <v>41</v>
      </c>
      <c r="G6" s="4">
        <v>24</v>
      </c>
      <c r="H6" s="4">
        <v>23</v>
      </c>
      <c r="I6" s="4">
        <v>45</v>
      </c>
      <c r="J6" s="24" t="s">
        <v>26</v>
      </c>
      <c r="K6" s="4">
        <v>41</v>
      </c>
      <c r="L6" s="4">
        <v>24</v>
      </c>
      <c r="M6" s="4">
        <v>23</v>
      </c>
      <c r="N6" s="4">
        <v>45</v>
      </c>
      <c r="O6" s="4">
        <v>24</v>
      </c>
      <c r="P6" s="4">
        <v>41</v>
      </c>
      <c r="Q6" s="4">
        <v>24</v>
      </c>
      <c r="R6" s="4">
        <v>33</v>
      </c>
    </row>
    <row r="7" spans="1:18" thickBot="1">
      <c r="A7" s="5" t="s">
        <v>19</v>
      </c>
      <c r="C7" s="4">
        <v>14</v>
      </c>
      <c r="D7" s="4">
        <v>46</v>
      </c>
      <c r="E7" s="4">
        <v>23</v>
      </c>
      <c r="F7" s="4">
        <v>36</v>
      </c>
      <c r="G7" s="4">
        <v>26</v>
      </c>
      <c r="H7" s="24" t="s">
        <v>26</v>
      </c>
      <c r="I7" s="4">
        <v>46</v>
      </c>
      <c r="J7" s="4">
        <v>23</v>
      </c>
      <c r="K7" s="4">
        <v>36</v>
      </c>
      <c r="L7" s="4">
        <v>26</v>
      </c>
      <c r="M7" s="4">
        <v>14</v>
      </c>
      <c r="N7" s="4">
        <v>46</v>
      </c>
      <c r="O7" s="4">
        <v>23</v>
      </c>
      <c r="P7" s="4">
        <v>36</v>
      </c>
      <c r="Q7" s="4">
        <v>26</v>
      </c>
      <c r="R7" s="4">
        <v>62</v>
      </c>
    </row>
    <row r="8" spans="1:18" thickBot="1">
      <c r="A8" s="5" t="s">
        <v>20</v>
      </c>
      <c r="C8" s="4">
        <v>25</v>
      </c>
      <c r="D8" s="4">
        <v>44</v>
      </c>
      <c r="E8" s="4">
        <v>33</v>
      </c>
      <c r="F8" s="4">
        <v>38</v>
      </c>
      <c r="G8" s="4">
        <v>33</v>
      </c>
      <c r="H8" s="4">
        <v>25</v>
      </c>
      <c r="I8" s="4">
        <v>44</v>
      </c>
      <c r="J8" s="4">
        <v>33</v>
      </c>
      <c r="K8" s="4">
        <v>38</v>
      </c>
      <c r="L8" s="4">
        <v>33</v>
      </c>
      <c r="M8" s="4">
        <v>25</v>
      </c>
      <c r="N8" s="4">
        <v>44</v>
      </c>
      <c r="O8" s="4">
        <v>33</v>
      </c>
      <c r="P8" s="4">
        <v>38</v>
      </c>
      <c r="Q8" s="4">
        <v>33</v>
      </c>
      <c r="R8" s="4">
        <v>23</v>
      </c>
    </row>
    <row r="9" spans="1:18" thickBot="1">
      <c r="A9" s="5" t="s">
        <v>21</v>
      </c>
      <c r="C9" s="4">
        <v>13</v>
      </c>
      <c r="D9" s="4">
        <v>47</v>
      </c>
      <c r="E9" s="4">
        <v>34</v>
      </c>
      <c r="F9" s="4">
        <v>37</v>
      </c>
      <c r="G9" s="4">
        <v>34</v>
      </c>
      <c r="H9" s="4">
        <v>13</v>
      </c>
      <c r="I9" s="4">
        <v>47</v>
      </c>
      <c r="J9" s="4">
        <v>34</v>
      </c>
      <c r="K9" s="4">
        <v>37</v>
      </c>
      <c r="L9" s="4">
        <v>34</v>
      </c>
      <c r="M9" s="4">
        <v>13</v>
      </c>
      <c r="N9" s="24" t="s">
        <v>26</v>
      </c>
      <c r="O9" s="4">
        <v>34</v>
      </c>
      <c r="P9" s="4">
        <v>37</v>
      </c>
      <c r="Q9" s="4">
        <v>34</v>
      </c>
      <c r="R9" s="4">
        <v>54</v>
      </c>
    </row>
    <row r="10" spans="1:18" thickBot="1">
      <c r="A10" s="5" t="s">
        <v>22</v>
      </c>
      <c r="C10" s="4">
        <v>40</v>
      </c>
      <c r="D10" s="4">
        <v>35</v>
      </c>
      <c r="E10" s="4">
        <v>36</v>
      </c>
      <c r="F10" s="4">
        <v>34</v>
      </c>
      <c r="G10" s="4">
        <v>38</v>
      </c>
      <c r="H10" s="4">
        <v>40</v>
      </c>
      <c r="I10" s="4">
        <v>35</v>
      </c>
      <c r="J10" s="4">
        <v>36</v>
      </c>
      <c r="K10" s="4">
        <v>34</v>
      </c>
      <c r="L10" s="4">
        <v>38</v>
      </c>
      <c r="M10" s="4">
        <v>40</v>
      </c>
      <c r="N10" s="4">
        <v>35</v>
      </c>
      <c r="O10" s="4">
        <v>36</v>
      </c>
      <c r="P10" s="4">
        <v>34</v>
      </c>
      <c r="Q10" s="4">
        <v>38</v>
      </c>
      <c r="R10" s="4">
        <v>86</v>
      </c>
    </row>
    <row r="11" spans="1:18" thickBot="1">
      <c r="A11" s="5" t="s">
        <v>23</v>
      </c>
      <c r="C11" s="4">
        <v>44</v>
      </c>
      <c r="D11" s="4">
        <v>36</v>
      </c>
      <c r="E11" s="4">
        <v>38</v>
      </c>
      <c r="F11" s="4">
        <v>31</v>
      </c>
      <c r="G11" s="4">
        <v>46</v>
      </c>
      <c r="H11" s="4">
        <v>44</v>
      </c>
      <c r="I11" s="4">
        <v>36</v>
      </c>
      <c r="J11" s="4">
        <v>38</v>
      </c>
      <c r="K11" s="4">
        <v>31</v>
      </c>
      <c r="L11" s="4">
        <v>46</v>
      </c>
      <c r="M11" s="4">
        <v>44</v>
      </c>
      <c r="N11" s="4">
        <v>36</v>
      </c>
      <c r="O11" s="4">
        <v>38</v>
      </c>
      <c r="P11" s="4">
        <v>31</v>
      </c>
      <c r="Q11" s="4" t="s">
        <v>26</v>
      </c>
      <c r="R11" s="4">
        <v>59</v>
      </c>
    </row>
    <row r="12" spans="1:18" thickBot="1">
      <c r="A12" s="5" t="s">
        <v>24</v>
      </c>
      <c r="C12" s="4">
        <v>50</v>
      </c>
      <c r="D12" s="4">
        <v>32</v>
      </c>
      <c r="E12" s="4">
        <v>39</v>
      </c>
      <c r="F12" s="4">
        <v>30</v>
      </c>
      <c r="G12" s="4">
        <v>41</v>
      </c>
      <c r="H12" s="4">
        <v>50</v>
      </c>
      <c r="I12" s="4">
        <v>32</v>
      </c>
      <c r="J12" s="4">
        <v>39</v>
      </c>
      <c r="K12" s="4">
        <v>30</v>
      </c>
      <c r="L12" s="4">
        <v>41</v>
      </c>
      <c r="M12" s="4">
        <v>50</v>
      </c>
      <c r="N12" s="4">
        <v>32</v>
      </c>
      <c r="O12" s="4">
        <v>39</v>
      </c>
      <c r="P12" s="4">
        <v>30</v>
      </c>
      <c r="Q12" s="4">
        <v>41</v>
      </c>
      <c r="R12" s="4">
        <v>22</v>
      </c>
    </row>
    <row r="13" spans="1:18" thickBot="1">
      <c r="A13" s="5" t="s">
        <v>25</v>
      </c>
      <c r="C13" s="4">
        <v>42</v>
      </c>
      <c r="D13" s="4">
        <v>33</v>
      </c>
      <c r="E13" s="4">
        <v>48</v>
      </c>
      <c r="F13" s="4">
        <v>29</v>
      </c>
      <c r="G13" s="4">
        <v>10</v>
      </c>
      <c r="H13" s="4">
        <v>42</v>
      </c>
      <c r="I13" s="4">
        <v>33</v>
      </c>
      <c r="J13" s="4">
        <v>48</v>
      </c>
      <c r="K13" s="4">
        <v>29</v>
      </c>
      <c r="L13" s="4">
        <v>10</v>
      </c>
      <c r="M13" s="4">
        <v>42</v>
      </c>
      <c r="N13" s="4">
        <v>33</v>
      </c>
      <c r="O13" s="4">
        <v>48</v>
      </c>
      <c r="P13" s="4">
        <v>29</v>
      </c>
      <c r="Q13" s="4">
        <v>10</v>
      </c>
      <c r="R13" s="4">
        <v>23</v>
      </c>
    </row>
  </sheetData>
  <mergeCells count="1">
    <mergeCell ref="A1:A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2"/>
  <sheetViews>
    <sheetView rightToLeft="1" tabSelected="1" view="pageBreakPreview" zoomScale="70" zoomScaleNormal="70" zoomScaleSheetLayoutView="70" workbookViewId="0">
      <selection activeCell="W4" sqref="W4"/>
    </sheetView>
  </sheetViews>
  <sheetFormatPr defaultColWidth="8.7109375" defaultRowHeight="15"/>
  <cols>
    <col min="1" max="1" width="0.42578125" style="21" customWidth="1"/>
    <col min="2" max="2" width="11.85546875" style="18" customWidth="1"/>
    <col min="3" max="18" width="6.7109375" style="18" customWidth="1"/>
    <col min="19" max="16384" width="8.7109375" style="18"/>
  </cols>
  <sheetData>
    <row r="1" spans="1:23" s="15" customFormat="1" ht="38.450000000000003" customHeight="1" thickTop="1" thickBot="1">
      <c r="A1" s="25"/>
      <c r="B1" s="29" t="s">
        <v>32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43"/>
      <c r="T1" s="43">
        <v>1</v>
      </c>
      <c r="U1" s="43">
        <f>T1+1</f>
        <v>2</v>
      </c>
      <c r="V1" s="43">
        <f t="shared" ref="V1:W1" si="0">U1+1</f>
        <v>3</v>
      </c>
      <c r="W1" s="43">
        <f t="shared" si="0"/>
        <v>4</v>
      </c>
    </row>
    <row r="2" spans="1:23" s="15" customFormat="1" ht="27" customHeight="1" thickTop="1">
      <c r="A2" s="14" t="s">
        <v>4</v>
      </c>
      <c r="B2" s="37" t="s">
        <v>31</v>
      </c>
      <c r="C2" s="37"/>
      <c r="D2" s="37"/>
      <c r="E2" s="37"/>
      <c r="F2" s="37" t="str">
        <f>INDEX(الرصد!$A$4:$A$10000,$T$1)</f>
        <v>محمد</v>
      </c>
      <c r="G2" s="36"/>
      <c r="H2" s="36"/>
      <c r="I2" s="36"/>
      <c r="J2" s="36"/>
      <c r="K2" s="18"/>
      <c r="L2" s="18"/>
      <c r="M2" s="18"/>
      <c r="N2" s="18"/>
      <c r="O2" s="18"/>
      <c r="P2" s="18"/>
      <c r="Q2" s="18"/>
      <c r="R2" s="18"/>
    </row>
    <row r="3" spans="1:23">
      <c r="A3" s="16"/>
      <c r="B3" s="17"/>
      <c r="C3" s="30" t="s">
        <v>5</v>
      </c>
      <c r="D3" s="30"/>
      <c r="E3" s="30"/>
    </row>
    <row r="4" spans="1:23" ht="23.25">
      <c r="A4" s="31" t="s">
        <v>6</v>
      </c>
      <c r="B4" s="32"/>
      <c r="C4" s="32"/>
      <c r="D4" s="32"/>
      <c r="E4" s="32"/>
      <c r="F4" s="32"/>
      <c r="G4" s="32"/>
      <c r="H4" s="32"/>
      <c r="I4" s="32"/>
      <c r="W4" s="44" t="s">
        <v>33</v>
      </c>
    </row>
    <row r="5" spans="1:23" ht="15.75" thickBot="1">
      <c r="A5" s="19"/>
      <c r="B5" s="20"/>
      <c r="C5" s="20"/>
      <c r="D5" s="20"/>
      <c r="E5" s="20"/>
      <c r="F5" s="20"/>
      <c r="G5" s="20"/>
    </row>
    <row r="6" spans="1:23" ht="16.5" thickTop="1" thickBot="1">
      <c r="A6" s="6" t="s">
        <v>7</v>
      </c>
      <c r="B6" s="38"/>
      <c r="C6" s="39">
        <f>الرصد!C$1</f>
        <v>41649</v>
      </c>
      <c r="D6" s="39">
        <f>الرصد!D$1</f>
        <v>41680</v>
      </c>
      <c r="E6" s="39">
        <f>الرصد!E$1</f>
        <v>41708</v>
      </c>
      <c r="F6" s="39">
        <f>الرصد!F$1</f>
        <v>41739</v>
      </c>
      <c r="G6" s="39">
        <f>الرصد!G$1</f>
        <v>41769</v>
      </c>
      <c r="H6" s="39">
        <f>الرصد!H$1</f>
        <v>41800</v>
      </c>
      <c r="I6" s="39">
        <f>الرصد!I$1</f>
        <v>41830</v>
      </c>
      <c r="J6" s="39">
        <f>الرصد!J$1</f>
        <v>41861</v>
      </c>
      <c r="K6" s="39">
        <f>الرصد!K$1</f>
        <v>41892</v>
      </c>
      <c r="L6" s="39">
        <f>الرصد!L$1</f>
        <v>41922</v>
      </c>
      <c r="M6" s="39">
        <f>الرصد!M$1</f>
        <v>41953</v>
      </c>
      <c r="N6" s="39">
        <f>الرصد!N$1</f>
        <v>41983</v>
      </c>
      <c r="O6" s="39" t="str">
        <f>الرصد!O$1</f>
        <v>13/10/2015</v>
      </c>
      <c r="P6" s="39" t="str">
        <f>الرصد!P$1</f>
        <v>14/10/2015</v>
      </c>
      <c r="Q6" s="39" t="str">
        <f>الرصد!Q$1</f>
        <v>15/10/2015</v>
      </c>
      <c r="R6" s="39" t="str">
        <f>الرصد!R$1</f>
        <v>16/10/2015</v>
      </c>
    </row>
    <row r="7" spans="1:23" ht="15.75" thickBot="1">
      <c r="A7" s="7" t="s">
        <v>8</v>
      </c>
      <c r="B7" s="40"/>
      <c r="C7" s="40" t="str">
        <f>الرصد!C$2</f>
        <v>علوم</v>
      </c>
      <c r="D7" s="40" t="str">
        <f>الرصد!D$2</f>
        <v>حساب</v>
      </c>
      <c r="E7" s="40" t="str">
        <f>الرصد!E$2</f>
        <v>عربي</v>
      </c>
      <c r="F7" s="40" t="str">
        <f>الرصد!F$2</f>
        <v>حساب</v>
      </c>
      <c r="G7" s="40" t="str">
        <f>الرصد!G$2</f>
        <v>عربي</v>
      </c>
      <c r="H7" s="40" t="str">
        <f>الرصد!H$2</f>
        <v>علوم</v>
      </c>
      <c r="I7" s="40" t="str">
        <f>الرصد!I$2</f>
        <v>دراسات</v>
      </c>
      <c r="J7" s="40" t="str">
        <f>الرصد!J$2</f>
        <v xml:space="preserve">حساب </v>
      </c>
      <c r="K7" s="40" t="str">
        <f>الرصد!K$2</f>
        <v xml:space="preserve">عربي </v>
      </c>
      <c r="L7" s="40" t="str">
        <f>الرصد!L$2</f>
        <v>علوم</v>
      </c>
      <c r="M7" s="40" t="str">
        <f>الرصد!M$2</f>
        <v>دراسات</v>
      </c>
      <c r="N7" s="40" t="str">
        <f>الرصد!N$2</f>
        <v xml:space="preserve">حساب </v>
      </c>
      <c r="O7" s="40" t="str">
        <f>الرصد!O$2</f>
        <v>عربي</v>
      </c>
      <c r="P7" s="40" t="str">
        <f>الرصد!P$2</f>
        <v>حساب</v>
      </c>
      <c r="Q7" s="40" t="str">
        <f>الرصد!Q$2</f>
        <v>علوم</v>
      </c>
      <c r="R7" s="40" t="str">
        <f>الرصد!R$2</f>
        <v>دراسات</v>
      </c>
    </row>
    <row r="8" spans="1:23" ht="15.75" thickBot="1">
      <c r="A8" s="9" t="s">
        <v>9</v>
      </c>
      <c r="B8" s="41"/>
      <c r="C8" s="40">
        <f>الرصد!C$3</f>
        <v>50</v>
      </c>
      <c r="D8" s="40">
        <f>الرصد!D$3</f>
        <v>50</v>
      </c>
      <c r="E8" s="40">
        <f>الرصد!E$3</f>
        <v>50</v>
      </c>
      <c r="F8" s="40">
        <f>الرصد!F$3</f>
        <v>50</v>
      </c>
      <c r="G8" s="40">
        <f>الرصد!G$3</f>
        <v>50</v>
      </c>
      <c r="H8" s="40">
        <f>الرصد!H$3</f>
        <v>25</v>
      </c>
      <c r="I8" s="40">
        <f>الرصد!I$3</f>
        <v>20</v>
      </c>
      <c r="J8" s="40">
        <f>الرصد!J$3</f>
        <v>50</v>
      </c>
      <c r="K8" s="40">
        <f>الرصد!K$3</f>
        <v>50</v>
      </c>
      <c r="L8" s="40">
        <f>الرصد!L$3</f>
        <v>25</v>
      </c>
      <c r="M8" s="40">
        <f>الرصد!M$3</f>
        <v>40</v>
      </c>
      <c r="N8" s="40">
        <f>الرصد!N$3</f>
        <v>50</v>
      </c>
      <c r="O8" s="40">
        <f>الرصد!O$3</f>
        <v>50</v>
      </c>
      <c r="P8" s="40">
        <f>الرصد!P$3</f>
        <v>50</v>
      </c>
      <c r="Q8" s="40">
        <f>الرصد!Q$3</f>
        <v>25</v>
      </c>
      <c r="R8" s="40">
        <f>الرصد!R$3</f>
        <v>100</v>
      </c>
    </row>
    <row r="9" spans="1:23" ht="16.5" thickTop="1" thickBot="1">
      <c r="A9" s="9" t="s">
        <v>10</v>
      </c>
      <c r="B9" s="42"/>
      <c r="C9" s="42">
        <f>IFERROR(INDEX(الرصد!$C$4:$C$10000,MATCH($F$2,الرصد!$A$4:$A$10000,0)),"")</f>
        <v>12</v>
      </c>
      <c r="D9" s="42">
        <f>IFERROR(INDEX(الرصد!$D$4:$D$10000,MATCH($F$2,الرصد!$A$4:$A$10000,0)),"")</f>
        <v>45</v>
      </c>
      <c r="E9" s="42">
        <f>IFERROR(INDEX(الرصد!$E$4:$E$10000,MATCH($F$2,الرصد!$A$4:$A$10000,0)),"")</f>
        <v>12</v>
      </c>
      <c r="F9" s="42">
        <f>IFERROR(INDEX(الرصد!$F$4:$F$10000,MATCH($F$2,الرصد!$A$4:$A$10000,0)),"")</f>
        <v>25</v>
      </c>
      <c r="G9" s="42">
        <f>IFERROR(INDEX(الرصد!$G$4:$G$10000,MATCH($F$2,الرصد!$A$4:$A$10000,0)),"")</f>
        <v>11</v>
      </c>
      <c r="H9" s="42">
        <f>IFERROR(INDEX(الرصد!$H$4:$H$10000,MATCH($F$2,الرصد!$A$4:$A$10000,0)),"")</f>
        <v>12</v>
      </c>
      <c r="I9" s="42">
        <f>IFERROR(INDEX(الرصد!$I$4:$I$10000,MATCH($F$2,الرصد!$A$4:$A$10000,0)),"")</f>
        <v>45</v>
      </c>
      <c r="J9" s="42">
        <f>IFERROR(INDEX(الرصد!$J$4:$J$10000,MATCH($F$2,الرصد!$A$4:$A$10000,0)),"")</f>
        <v>12</v>
      </c>
      <c r="K9" s="42">
        <f>IFERROR(INDEX(الرصد!$K$4:$K$10000,MATCH($F$2,الرصد!$A$4:$A$10000,0)),"")</f>
        <v>25</v>
      </c>
      <c r="L9" s="42">
        <f>IFERROR(INDEX(الرصد!$L$4:$L$10000,MATCH($F$2,الرصد!$A$4:$A$10000,0)),"")</f>
        <v>11</v>
      </c>
      <c r="M9" s="42">
        <f>IFERROR(INDEX(الرصد!$M$4:$M$10000,MATCH($F$2,الرصد!$A$4:$A$10000,0)),"")</f>
        <v>12</v>
      </c>
      <c r="N9" s="42">
        <f>IFERROR(INDEX(الرصد!$N$4:$N$10000,MATCH($F$2,الرصد!$A$4:$A$10000,0)),"")</f>
        <v>45</v>
      </c>
      <c r="O9" s="42">
        <f>IFERROR(INDEX(الرصد!$O$4:$O$10000,MATCH($F$2,الرصد!$A$4:$A$10000,0)),"")</f>
        <v>12</v>
      </c>
      <c r="P9" s="42">
        <f>IFERROR(INDEX(الرصد!$P$4:$P$10000,MATCH($F$2,الرصد!$A$4:$A$10000,0)),"")</f>
        <v>25</v>
      </c>
      <c r="Q9" s="42">
        <f>IFERROR(INDEX(الرصد!$Q$4:$Q$10000,MATCH($F$2,الرصد!$A$4:$A$10000,0)),"")</f>
        <v>11</v>
      </c>
      <c r="R9" s="42">
        <f>IFERROR(INDEX(الرصد!$R$4:$R$10000,MATCH($F$2,الرصد!$A$4:$A$10000,0)),"")</f>
        <v>26</v>
      </c>
    </row>
    <row r="10" spans="1:23" ht="15.75" thickTop="1"/>
    <row r="11" spans="1:23" ht="14.45" customHeight="1">
      <c r="A11" s="34" t="s">
        <v>11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23" ht="14.45" customHeight="1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23" ht="14.45" customHeight="1">
      <c r="A13" s="34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23" ht="14.45" customHeigh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6" spans="1:23">
      <c r="J16" s="33" t="s">
        <v>12</v>
      </c>
      <c r="K16" s="33"/>
      <c r="L16" s="33"/>
      <c r="M16" s="33"/>
    </row>
    <row r="17" spans="1:18">
      <c r="J17" s="33"/>
      <c r="K17" s="33"/>
      <c r="L17" s="33"/>
      <c r="M17" s="33"/>
    </row>
    <row r="18" spans="1:18">
      <c r="J18" s="33"/>
      <c r="K18" s="33"/>
      <c r="L18" s="33"/>
      <c r="M18" s="33"/>
    </row>
    <row r="19" spans="1:18">
      <c r="J19" s="33"/>
      <c r="K19" s="33"/>
      <c r="L19" s="33"/>
      <c r="M19" s="33"/>
    </row>
    <row r="21" spans="1:18" ht="12.6" customHeight="1"/>
    <row r="22" spans="1:18" hidden="1"/>
    <row r="23" spans="1:18" ht="21">
      <c r="A23" s="22" t="s">
        <v>4</v>
      </c>
      <c r="B23" s="37" t="s">
        <v>31</v>
      </c>
      <c r="C23" s="37"/>
      <c r="D23" s="37"/>
      <c r="E23" s="37"/>
      <c r="F23" s="37" t="str">
        <f>INDEX(الرصد!$A$4:$A$10000,$U$1)</f>
        <v>حسين</v>
      </c>
      <c r="G23" s="37"/>
      <c r="H23" s="37"/>
      <c r="I23" s="37"/>
      <c r="J23" s="37"/>
      <c r="K23" s="37"/>
    </row>
    <row r="24" spans="1:18">
      <c r="A24" s="16"/>
      <c r="B24" s="17"/>
      <c r="C24" s="30" t="s">
        <v>5</v>
      </c>
      <c r="D24" s="30"/>
      <c r="E24" s="30"/>
    </row>
    <row r="25" spans="1:18" ht="23.25">
      <c r="A25" s="31" t="s">
        <v>6</v>
      </c>
      <c r="B25" s="32"/>
      <c r="C25" s="32"/>
      <c r="D25" s="32"/>
      <c r="E25" s="32"/>
      <c r="F25" s="32"/>
      <c r="G25" s="32"/>
      <c r="H25" s="32"/>
      <c r="I25" s="32"/>
    </row>
    <row r="26" spans="1:18" ht="15.75" thickBot="1">
      <c r="A26" s="19"/>
      <c r="B26" s="20"/>
      <c r="C26" s="20"/>
      <c r="D26" s="20"/>
      <c r="E26" s="20"/>
      <c r="F26" s="20"/>
      <c r="G26" s="20"/>
    </row>
    <row r="27" spans="1:18" ht="16.5" thickTop="1" thickBot="1">
      <c r="A27" s="6" t="s">
        <v>7</v>
      </c>
      <c r="B27" s="2"/>
      <c r="C27" s="39">
        <f>الرصد!C$1</f>
        <v>41649</v>
      </c>
      <c r="D27" s="39">
        <f>الرصد!D$1</f>
        <v>41680</v>
      </c>
      <c r="E27" s="39">
        <f>الرصد!E$1</f>
        <v>41708</v>
      </c>
      <c r="F27" s="39">
        <f>الرصد!F$1</f>
        <v>41739</v>
      </c>
      <c r="G27" s="39">
        <f>الرصد!G$1</f>
        <v>41769</v>
      </c>
      <c r="H27" s="39">
        <f>الرصد!H$1</f>
        <v>41800</v>
      </c>
      <c r="I27" s="39">
        <f>الرصد!I$1</f>
        <v>41830</v>
      </c>
      <c r="J27" s="39">
        <f>الرصد!J$1</f>
        <v>41861</v>
      </c>
      <c r="K27" s="39">
        <f>الرصد!K$1</f>
        <v>41892</v>
      </c>
      <c r="L27" s="39">
        <f>الرصد!L$1</f>
        <v>41922</v>
      </c>
      <c r="M27" s="39">
        <f>الرصد!M$1</f>
        <v>41953</v>
      </c>
      <c r="N27" s="39">
        <f>الرصد!N$1</f>
        <v>41983</v>
      </c>
      <c r="O27" s="39" t="str">
        <f>الرصد!O$1</f>
        <v>13/10/2015</v>
      </c>
      <c r="P27" s="39" t="str">
        <f>الرصد!P$1</f>
        <v>14/10/2015</v>
      </c>
      <c r="Q27" s="39" t="str">
        <f>الرصد!Q$1</f>
        <v>15/10/2015</v>
      </c>
      <c r="R27" s="39" t="str">
        <f>الرصد!R$1</f>
        <v>16/10/2015</v>
      </c>
    </row>
    <row r="28" spans="1:18" ht="15.75" thickBot="1">
      <c r="A28" s="7" t="s">
        <v>8</v>
      </c>
      <c r="B28" s="8"/>
      <c r="C28" s="40" t="str">
        <f>الرصد!C$2</f>
        <v>علوم</v>
      </c>
      <c r="D28" s="40" t="str">
        <f>الرصد!D$2</f>
        <v>حساب</v>
      </c>
      <c r="E28" s="40" t="str">
        <f>الرصد!E$2</f>
        <v>عربي</v>
      </c>
      <c r="F28" s="40" t="str">
        <f>الرصد!F$2</f>
        <v>حساب</v>
      </c>
      <c r="G28" s="40" t="str">
        <f>الرصد!G$2</f>
        <v>عربي</v>
      </c>
      <c r="H28" s="40" t="str">
        <f>الرصد!H$2</f>
        <v>علوم</v>
      </c>
      <c r="I28" s="40" t="str">
        <f>الرصد!I$2</f>
        <v>دراسات</v>
      </c>
      <c r="J28" s="40" t="str">
        <f>الرصد!J$2</f>
        <v xml:space="preserve">حساب </v>
      </c>
      <c r="K28" s="40" t="str">
        <f>الرصد!K$2</f>
        <v xml:space="preserve">عربي </v>
      </c>
      <c r="L28" s="40" t="str">
        <f>الرصد!L$2</f>
        <v>علوم</v>
      </c>
      <c r="M28" s="40" t="str">
        <f>الرصد!M$2</f>
        <v>دراسات</v>
      </c>
      <c r="N28" s="40" t="str">
        <f>الرصد!N$2</f>
        <v xml:space="preserve">حساب </v>
      </c>
      <c r="O28" s="40" t="str">
        <f>الرصد!O$2</f>
        <v>عربي</v>
      </c>
      <c r="P28" s="40" t="str">
        <f>الرصد!P$2</f>
        <v>حساب</v>
      </c>
      <c r="Q28" s="40" t="str">
        <f>الرصد!Q$2</f>
        <v>علوم</v>
      </c>
      <c r="R28" s="40" t="str">
        <f>الرصد!R$2</f>
        <v>دراسات</v>
      </c>
    </row>
    <row r="29" spans="1:18" ht="15.75" thickBot="1">
      <c r="A29" s="9" t="s">
        <v>9</v>
      </c>
      <c r="B29" s="10"/>
      <c r="C29" s="40">
        <f>الرصد!C$3</f>
        <v>50</v>
      </c>
      <c r="D29" s="40">
        <f>الرصد!D$3</f>
        <v>50</v>
      </c>
      <c r="E29" s="40">
        <f>الرصد!E$3</f>
        <v>50</v>
      </c>
      <c r="F29" s="40">
        <f>الرصد!F$3</f>
        <v>50</v>
      </c>
      <c r="G29" s="40">
        <f>الرصد!G$3</f>
        <v>50</v>
      </c>
      <c r="H29" s="40">
        <f>الرصد!H$3</f>
        <v>25</v>
      </c>
      <c r="I29" s="40">
        <f>الرصد!I$3</f>
        <v>20</v>
      </c>
      <c r="J29" s="40">
        <f>الرصد!J$3</f>
        <v>50</v>
      </c>
      <c r="K29" s="40">
        <f>الرصد!K$3</f>
        <v>50</v>
      </c>
      <c r="L29" s="40">
        <f>الرصد!L$3</f>
        <v>25</v>
      </c>
      <c r="M29" s="40">
        <f>الرصد!M$3</f>
        <v>40</v>
      </c>
      <c r="N29" s="40">
        <f>الرصد!N$3</f>
        <v>50</v>
      </c>
      <c r="O29" s="40">
        <f>الرصد!O$3</f>
        <v>50</v>
      </c>
      <c r="P29" s="40">
        <f>الرصد!P$3</f>
        <v>50</v>
      </c>
      <c r="Q29" s="40">
        <f>الرصد!Q$3</f>
        <v>25</v>
      </c>
      <c r="R29" s="40">
        <f>الرصد!R$3</f>
        <v>100</v>
      </c>
    </row>
    <row r="30" spans="1:18" ht="16.5" thickTop="1" thickBot="1">
      <c r="A30" s="9" t="s">
        <v>10</v>
      </c>
      <c r="B30" s="9"/>
      <c r="C30" s="42">
        <f>IFERROR(INDEX(الرصد!$C$4:$C$10000,MATCH($F$23,الرصد!$A$4:$A$10000,0)),"")</f>
        <v>22</v>
      </c>
      <c r="D30" s="42" t="str">
        <f>IFERROR(INDEX(الرصد!$D$4:$D$10000,MATCH($F$23,الرصد!$A$4:$A$10000,0)),"")</f>
        <v>غ</v>
      </c>
      <c r="E30" s="42">
        <f>IFERROR(INDEX(الرصد!$E$4:$E$10000,MATCH($F$23,الرصد!$A$4:$A$10000,0)),"")</f>
        <v>21</v>
      </c>
      <c r="F30" s="42">
        <f>IFERROR(INDEX(الرصد!$F$4:$F$10000,MATCH($F$23,الرصد!$A$4:$A$10000,0)),"")</f>
        <v>45</v>
      </c>
      <c r="G30" s="42">
        <f>IFERROR(INDEX(الرصد!$G$4:$G$10000,MATCH($F$23,الرصد!$A$4:$A$10000,0)),"")</f>
        <v>21</v>
      </c>
      <c r="H30" s="42">
        <f>IFERROR(INDEX(الرصد!$H$4:$H$10000,MATCH($F$23,الرصد!$A$4:$A$10000,0)),"")</f>
        <v>22</v>
      </c>
      <c r="I30" s="42">
        <f>IFERROR(INDEX(الرصد!$I$4:$I$10000,MATCH($F$23,الرصد!$A$4:$A$10000,0)),"")</f>
        <v>35</v>
      </c>
      <c r="J30" s="42">
        <f>IFERROR(INDEX(الرصد!$J$4:$J$10000,MATCH($F$23,الرصد!$A$4:$A$10000,0)),"")</f>
        <v>21</v>
      </c>
      <c r="K30" s="42">
        <f>IFERROR(INDEX(الرصد!$K$4:$K$10000,MATCH($F$23,الرصد!$A$4:$A$10000,0)),"")</f>
        <v>45</v>
      </c>
      <c r="L30" s="42">
        <f>IFERROR(INDEX(الرصد!$L$4:$L$10000,MATCH($F$23,الرصد!$A$4:$A$10000,0)),"")</f>
        <v>21</v>
      </c>
      <c r="M30" s="42">
        <f>IFERROR(INDEX(الرصد!$M$4:$M$10000,MATCH($F$23,الرصد!$A$4:$A$10000,0)),"")</f>
        <v>22</v>
      </c>
      <c r="N30" s="42">
        <f>IFERROR(INDEX(الرصد!$N$4:$N$10000,MATCH($F$23,الرصد!$A$4:$A$10000,0)),"")</f>
        <v>35</v>
      </c>
      <c r="O30" s="42">
        <f>IFERROR(INDEX(الرصد!$O$4:$O$10000,MATCH($F$23,الرصد!$A$4:$A$10000,0)),"")</f>
        <v>21</v>
      </c>
      <c r="P30" s="42">
        <f>IFERROR(INDEX(الرصد!$P$4:$P$10000,MATCH($F$23,الرصد!$A$4:$A$10000,0)),"")</f>
        <v>45</v>
      </c>
      <c r="Q30" s="42">
        <f>IFERROR(INDEX(الرصد!$Q$4:$Q$10000,MATCH($F$23,الرصد!$A$4:$A$10000,0)),"")</f>
        <v>21</v>
      </c>
      <c r="R30" s="42">
        <f>IFERROR(INDEX(الرصد!$R$4:$R$10000,MATCH($F$23,الرصد!$A$4:$A$10000,0)),"")</f>
        <v>25</v>
      </c>
    </row>
    <row r="31" spans="1:18" ht="15.75" thickTop="1"/>
    <row r="32" spans="1:18" ht="14.45" customHeight="1">
      <c r="A32" s="34" t="s">
        <v>11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spans="1:18" ht="14.45" customHeight="1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18" ht="14.45" customHeight="1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1:18" ht="14.45" customHeight="1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7" spans="1:18">
      <c r="J37" s="33" t="s">
        <v>12</v>
      </c>
      <c r="K37" s="33"/>
      <c r="L37" s="33"/>
      <c r="M37" s="33"/>
    </row>
    <row r="38" spans="1:18">
      <c r="J38" s="33"/>
      <c r="K38" s="33"/>
      <c r="L38" s="33"/>
      <c r="M38" s="33"/>
    </row>
    <row r="39" spans="1:18">
      <c r="J39" s="33"/>
      <c r="K39" s="33"/>
      <c r="L39" s="33"/>
      <c r="M39" s="33"/>
    </row>
    <row r="40" spans="1:18">
      <c r="J40" s="33"/>
      <c r="K40" s="33"/>
      <c r="L40" s="33"/>
      <c r="M40" s="33"/>
    </row>
    <row r="44" spans="1:18" ht="21">
      <c r="A44" s="22" t="s">
        <v>4</v>
      </c>
      <c r="B44" s="37" t="s">
        <v>31</v>
      </c>
      <c r="C44" s="37"/>
      <c r="D44" s="37"/>
      <c r="E44" s="37"/>
      <c r="F44" s="37" t="str">
        <f>INDEX(الرصد!$A$4:$A$10000,$V$1)</f>
        <v>حمد</v>
      </c>
      <c r="G44" s="37"/>
      <c r="H44" s="37"/>
      <c r="I44" s="37"/>
      <c r="J44" s="37"/>
      <c r="K44" s="37"/>
    </row>
    <row r="45" spans="1:18">
      <c r="B45" s="17"/>
      <c r="C45" s="30" t="s">
        <v>5</v>
      </c>
      <c r="D45" s="30"/>
      <c r="E45" s="30"/>
    </row>
    <row r="46" spans="1:18" ht="23.25">
      <c r="A46" s="31" t="s">
        <v>6</v>
      </c>
      <c r="B46" s="32"/>
      <c r="C46" s="32"/>
      <c r="D46" s="32"/>
      <c r="E46" s="32"/>
      <c r="F46" s="32"/>
      <c r="G46" s="32"/>
      <c r="H46" s="32"/>
      <c r="I46" s="32"/>
    </row>
    <row r="47" spans="1:18" ht="15.75" thickBot="1">
      <c r="A47" s="19"/>
      <c r="B47" s="20"/>
      <c r="C47" s="20"/>
      <c r="D47" s="20"/>
      <c r="E47" s="20"/>
      <c r="F47" s="20"/>
      <c r="G47" s="20"/>
    </row>
    <row r="48" spans="1:18" ht="16.5" thickTop="1" thickBot="1">
      <c r="A48" s="6" t="s">
        <v>7</v>
      </c>
      <c r="B48" s="2"/>
      <c r="C48" s="39">
        <f>الرصد!C$1</f>
        <v>41649</v>
      </c>
      <c r="D48" s="39">
        <f>الرصد!D$1</f>
        <v>41680</v>
      </c>
      <c r="E48" s="39">
        <f>الرصد!E$1</f>
        <v>41708</v>
      </c>
      <c r="F48" s="39">
        <f>الرصد!F$1</f>
        <v>41739</v>
      </c>
      <c r="G48" s="39">
        <f>الرصد!G$1</f>
        <v>41769</v>
      </c>
      <c r="H48" s="39">
        <f>الرصد!H$1</f>
        <v>41800</v>
      </c>
      <c r="I48" s="39">
        <f>الرصد!I$1</f>
        <v>41830</v>
      </c>
      <c r="J48" s="39">
        <f>الرصد!J$1</f>
        <v>41861</v>
      </c>
      <c r="K48" s="39">
        <f>الرصد!K$1</f>
        <v>41892</v>
      </c>
      <c r="L48" s="39">
        <f>الرصد!L$1</f>
        <v>41922</v>
      </c>
      <c r="M48" s="39">
        <f>الرصد!M$1</f>
        <v>41953</v>
      </c>
      <c r="N48" s="39">
        <f>الرصد!N$1</f>
        <v>41983</v>
      </c>
      <c r="O48" s="39" t="str">
        <f>الرصد!O$1</f>
        <v>13/10/2015</v>
      </c>
      <c r="P48" s="39" t="str">
        <f>الرصد!P$1</f>
        <v>14/10/2015</v>
      </c>
      <c r="Q48" s="39" t="str">
        <f>الرصد!Q$1</f>
        <v>15/10/2015</v>
      </c>
      <c r="R48" s="39" t="str">
        <f>الرصد!R$1</f>
        <v>16/10/2015</v>
      </c>
    </row>
    <row r="49" spans="1:18" ht="15.75" thickBot="1">
      <c r="A49" s="7" t="s">
        <v>8</v>
      </c>
      <c r="B49" s="8"/>
      <c r="C49" s="40" t="str">
        <f>الرصد!C$2</f>
        <v>علوم</v>
      </c>
      <c r="D49" s="40" t="str">
        <f>الرصد!D$2</f>
        <v>حساب</v>
      </c>
      <c r="E49" s="40" t="str">
        <f>الرصد!E$2</f>
        <v>عربي</v>
      </c>
      <c r="F49" s="40" t="str">
        <f>الرصد!F$2</f>
        <v>حساب</v>
      </c>
      <c r="G49" s="40" t="str">
        <f>الرصد!G$2</f>
        <v>عربي</v>
      </c>
      <c r="H49" s="40" t="str">
        <f>الرصد!H$2</f>
        <v>علوم</v>
      </c>
      <c r="I49" s="40" t="str">
        <f>الرصد!I$2</f>
        <v>دراسات</v>
      </c>
      <c r="J49" s="40" t="str">
        <f>الرصد!J$2</f>
        <v xml:space="preserve">حساب </v>
      </c>
      <c r="K49" s="40" t="str">
        <f>الرصد!K$2</f>
        <v xml:space="preserve">عربي </v>
      </c>
      <c r="L49" s="40" t="str">
        <f>الرصد!L$2</f>
        <v>علوم</v>
      </c>
      <c r="M49" s="40" t="str">
        <f>الرصد!M$2</f>
        <v>دراسات</v>
      </c>
      <c r="N49" s="40" t="str">
        <f>الرصد!N$2</f>
        <v xml:space="preserve">حساب </v>
      </c>
      <c r="O49" s="40" t="str">
        <f>الرصد!O$2</f>
        <v>عربي</v>
      </c>
      <c r="P49" s="40" t="str">
        <f>الرصد!P$2</f>
        <v>حساب</v>
      </c>
      <c r="Q49" s="40" t="str">
        <f>الرصد!Q$2</f>
        <v>علوم</v>
      </c>
      <c r="R49" s="40" t="str">
        <f>الرصد!R$2</f>
        <v>دراسات</v>
      </c>
    </row>
    <row r="50" spans="1:18" ht="15.75" thickBot="1">
      <c r="A50" s="9" t="s">
        <v>9</v>
      </c>
      <c r="B50" s="10"/>
      <c r="C50" s="40">
        <f>الرصد!C$3</f>
        <v>50</v>
      </c>
      <c r="D50" s="40">
        <f>الرصد!D$3</f>
        <v>50</v>
      </c>
      <c r="E50" s="40">
        <f>الرصد!E$3</f>
        <v>50</v>
      </c>
      <c r="F50" s="40">
        <f>الرصد!F$3</f>
        <v>50</v>
      </c>
      <c r="G50" s="40">
        <f>الرصد!G$3</f>
        <v>50</v>
      </c>
      <c r="H50" s="40">
        <f>الرصد!H$3</f>
        <v>25</v>
      </c>
      <c r="I50" s="40">
        <f>الرصد!I$3</f>
        <v>20</v>
      </c>
      <c r="J50" s="40">
        <f>الرصد!J$3</f>
        <v>50</v>
      </c>
      <c r="K50" s="40">
        <f>الرصد!K$3</f>
        <v>50</v>
      </c>
      <c r="L50" s="40">
        <f>الرصد!L$3</f>
        <v>25</v>
      </c>
      <c r="M50" s="40">
        <f>الرصد!M$3</f>
        <v>40</v>
      </c>
      <c r="N50" s="40">
        <f>الرصد!N$3</f>
        <v>50</v>
      </c>
      <c r="O50" s="40">
        <f>الرصد!O$3</f>
        <v>50</v>
      </c>
      <c r="P50" s="40">
        <f>الرصد!P$3</f>
        <v>50</v>
      </c>
      <c r="Q50" s="40">
        <f>الرصد!Q$3</f>
        <v>25</v>
      </c>
      <c r="R50" s="40">
        <f>الرصد!R$3</f>
        <v>100</v>
      </c>
    </row>
    <row r="51" spans="1:18" ht="16.5" thickTop="1" thickBot="1">
      <c r="A51" s="9" t="s">
        <v>10</v>
      </c>
      <c r="B51" s="9"/>
      <c r="C51" s="42">
        <f>IFERROR(INDEX(الرصد!$C$4:$C$10000,MATCH($F$44,الرصد!$A$4:$A$10000,0)),"")</f>
        <v>23</v>
      </c>
      <c r="D51" s="42">
        <f>IFERROR(INDEX(الرصد!$D$4:$D$10000,MATCH($F$44,الرصد!$A$4:$A$10000,0)),"")</f>
        <v>45</v>
      </c>
      <c r="E51" s="42">
        <f>IFERROR(INDEX(الرصد!$E$4:$E$10000,MATCH($F$44,الرصد!$A$4:$A$10000,0)),"")</f>
        <v>24</v>
      </c>
      <c r="F51" s="42">
        <f>IFERROR(INDEX(الرصد!$F$4:$F$10000,MATCH($F$44,الرصد!$A$4:$A$10000,0)),"")</f>
        <v>41</v>
      </c>
      <c r="G51" s="42">
        <f>IFERROR(INDEX(الرصد!$G$4:$G$10000,MATCH($F$44,الرصد!$A$4:$A$10000,0)),"")</f>
        <v>24</v>
      </c>
      <c r="H51" s="42">
        <f>IFERROR(INDEX(الرصد!$H$4:$H$10000,MATCH($F$44,الرصد!$A$4:$A$10000,0)),"")</f>
        <v>23</v>
      </c>
      <c r="I51" s="42">
        <f>IFERROR(INDEX(الرصد!$I$4:$I$10000,MATCH($F$44,الرصد!$A$4:$A$10000,0)),"")</f>
        <v>45</v>
      </c>
      <c r="J51" s="42" t="str">
        <f>IFERROR(INDEX(الرصد!$J$4:$J$10000,MATCH($F$44,الرصد!$A$4:$A$10000,0)),"")</f>
        <v>غ</v>
      </c>
      <c r="K51" s="42">
        <f>IFERROR(INDEX(الرصد!$K$4:$K$10000,MATCH($F$44,الرصد!$A$4:$A$10000,0)),"")</f>
        <v>41</v>
      </c>
      <c r="L51" s="42">
        <f>IFERROR(INDEX(الرصد!$L$4:$L$10000,MATCH($F$44,الرصد!$A$4:$A$10000,0)),"")</f>
        <v>24</v>
      </c>
      <c r="M51" s="42">
        <f>IFERROR(INDEX(الرصد!$M$4:$M$10000,MATCH($F$44,الرصد!$A$4:$A$10000,0)),"")</f>
        <v>23</v>
      </c>
      <c r="N51" s="42">
        <f>IFERROR(INDEX(الرصد!$N$4:$N$10000,MATCH($F$44,الرصد!$A$4:$A$10000,0)),"")</f>
        <v>45</v>
      </c>
      <c r="O51" s="42">
        <f>IFERROR(INDEX(الرصد!$O$4:$O$10000,MATCH($F$44,الرصد!$A$4:$A$10000,0)),"")</f>
        <v>24</v>
      </c>
      <c r="P51" s="42">
        <f>IFERROR(INDEX(الرصد!$P$4:$P$10000,MATCH($F$44,الرصد!$A$4:$A$10000,0)),"")</f>
        <v>41</v>
      </c>
      <c r="Q51" s="42">
        <f>IFERROR(INDEX(الرصد!$Q$4:$Q$10000,MATCH($F$44,الرصد!$A$4:$A$10000,0)),"")</f>
        <v>24</v>
      </c>
      <c r="R51" s="42">
        <f>IFERROR(INDEX(الرصد!$R$4:$R$10000,MATCH($F$44,الرصد!$A$4:$A$10000,0)),"")</f>
        <v>33</v>
      </c>
    </row>
    <row r="52" spans="1:18" ht="15.75" thickTop="1"/>
    <row r="53" spans="1:18" ht="14.45" customHeight="1">
      <c r="A53" s="34" t="s">
        <v>11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1:18" ht="14.45" customHeight="1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1:18" ht="14.45" customHeight="1">
      <c r="A55" s="34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1:18" ht="14.45" customHeight="1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8" spans="1:18">
      <c r="C58" s="23"/>
      <c r="J58" s="33" t="s">
        <v>12</v>
      </c>
      <c r="K58" s="33"/>
      <c r="L58" s="33"/>
      <c r="M58" s="33"/>
    </row>
    <row r="59" spans="1:18">
      <c r="J59" s="33"/>
      <c r="K59" s="33"/>
      <c r="L59" s="33"/>
      <c r="M59" s="33"/>
    </row>
    <row r="60" spans="1:18">
      <c r="J60" s="33"/>
      <c r="K60" s="33"/>
      <c r="L60" s="33"/>
      <c r="M60" s="33"/>
    </row>
    <row r="61" spans="1:18">
      <c r="J61" s="33"/>
      <c r="K61" s="33"/>
      <c r="L61" s="33"/>
      <c r="M61" s="33"/>
    </row>
    <row r="65" spans="1:18" ht="21">
      <c r="A65" s="22" t="s">
        <v>4</v>
      </c>
      <c r="B65" s="37" t="s">
        <v>31</v>
      </c>
      <c r="C65" s="37"/>
      <c r="D65" s="37"/>
      <c r="E65" s="37"/>
      <c r="F65" s="37" t="str">
        <f>INDEX(الرصد!$A$4:$A$10000,$W$1)</f>
        <v>اسلام</v>
      </c>
      <c r="G65" s="37"/>
      <c r="H65" s="37"/>
      <c r="I65" s="37"/>
      <c r="J65" s="37"/>
      <c r="K65" s="37"/>
    </row>
    <row r="66" spans="1:18">
      <c r="B66" s="17"/>
      <c r="C66" s="30" t="s">
        <v>5</v>
      </c>
      <c r="D66" s="30"/>
      <c r="E66" s="30"/>
    </row>
    <row r="67" spans="1:18" ht="23.25">
      <c r="A67" s="31" t="s">
        <v>6</v>
      </c>
      <c r="B67" s="32"/>
      <c r="C67" s="32"/>
      <c r="D67" s="32"/>
      <c r="E67" s="32"/>
      <c r="F67" s="32"/>
      <c r="G67" s="32"/>
      <c r="H67" s="32"/>
      <c r="I67" s="32"/>
    </row>
    <row r="68" spans="1:18" ht="15.75" thickBot="1">
      <c r="A68" s="19"/>
      <c r="B68" s="20"/>
      <c r="C68" s="20"/>
      <c r="D68" s="20"/>
      <c r="E68" s="20"/>
      <c r="F68" s="20"/>
      <c r="G68" s="20"/>
    </row>
    <row r="69" spans="1:18" ht="16.5" thickTop="1" thickBot="1">
      <c r="A69" s="6" t="s">
        <v>7</v>
      </c>
      <c r="B69" s="2"/>
      <c r="C69" s="39">
        <f>الرصد!C$1</f>
        <v>41649</v>
      </c>
      <c r="D69" s="39">
        <f>الرصد!D$1</f>
        <v>41680</v>
      </c>
      <c r="E69" s="39">
        <f>الرصد!E$1</f>
        <v>41708</v>
      </c>
      <c r="F69" s="39">
        <f>الرصد!F$1</f>
        <v>41739</v>
      </c>
      <c r="G69" s="39">
        <f>الرصد!G$1</f>
        <v>41769</v>
      </c>
      <c r="H69" s="39">
        <f>الرصد!H$1</f>
        <v>41800</v>
      </c>
      <c r="I69" s="39">
        <f>الرصد!I$1</f>
        <v>41830</v>
      </c>
      <c r="J69" s="39">
        <f>الرصد!J$1</f>
        <v>41861</v>
      </c>
      <c r="K69" s="39">
        <f>الرصد!K$1</f>
        <v>41892</v>
      </c>
      <c r="L69" s="39">
        <f>الرصد!L$1</f>
        <v>41922</v>
      </c>
      <c r="M69" s="39">
        <f>الرصد!M$1</f>
        <v>41953</v>
      </c>
      <c r="N69" s="39">
        <f>الرصد!N$1</f>
        <v>41983</v>
      </c>
      <c r="O69" s="39" t="str">
        <f>الرصد!O$1</f>
        <v>13/10/2015</v>
      </c>
      <c r="P69" s="39" t="str">
        <f>الرصد!P$1</f>
        <v>14/10/2015</v>
      </c>
      <c r="Q69" s="39" t="str">
        <f>الرصد!Q$1</f>
        <v>15/10/2015</v>
      </c>
      <c r="R69" s="39" t="str">
        <f>الرصد!R$1</f>
        <v>16/10/2015</v>
      </c>
    </row>
    <row r="70" spans="1:18" ht="15.75" thickBot="1">
      <c r="A70" s="7" t="s">
        <v>8</v>
      </c>
      <c r="B70" s="8"/>
      <c r="C70" s="40" t="str">
        <f>الرصد!C$2</f>
        <v>علوم</v>
      </c>
      <c r="D70" s="40" t="str">
        <f>الرصد!D$2</f>
        <v>حساب</v>
      </c>
      <c r="E70" s="40" t="str">
        <f>الرصد!E$2</f>
        <v>عربي</v>
      </c>
      <c r="F70" s="40" t="str">
        <f>الرصد!F$2</f>
        <v>حساب</v>
      </c>
      <c r="G70" s="40" t="str">
        <f>الرصد!G$2</f>
        <v>عربي</v>
      </c>
      <c r="H70" s="40" t="str">
        <f>الرصد!H$2</f>
        <v>علوم</v>
      </c>
      <c r="I70" s="40" t="str">
        <f>الرصد!I$2</f>
        <v>دراسات</v>
      </c>
      <c r="J70" s="40" t="str">
        <f>الرصد!J$2</f>
        <v xml:space="preserve">حساب </v>
      </c>
      <c r="K70" s="40" t="str">
        <f>الرصد!K$2</f>
        <v xml:space="preserve">عربي </v>
      </c>
      <c r="L70" s="40" t="str">
        <f>الرصد!L$2</f>
        <v>علوم</v>
      </c>
      <c r="M70" s="40" t="str">
        <f>الرصد!M$2</f>
        <v>دراسات</v>
      </c>
      <c r="N70" s="40" t="str">
        <f>الرصد!N$2</f>
        <v xml:space="preserve">حساب </v>
      </c>
      <c r="O70" s="40" t="str">
        <f>الرصد!O$2</f>
        <v>عربي</v>
      </c>
      <c r="P70" s="40" t="str">
        <f>الرصد!P$2</f>
        <v>حساب</v>
      </c>
      <c r="Q70" s="40" t="str">
        <f>الرصد!Q$2</f>
        <v>علوم</v>
      </c>
      <c r="R70" s="40" t="str">
        <f>الرصد!R$2</f>
        <v>دراسات</v>
      </c>
    </row>
    <row r="71" spans="1:18" ht="15.75" thickBot="1">
      <c r="A71" s="9" t="s">
        <v>9</v>
      </c>
      <c r="B71" s="10"/>
      <c r="C71" s="40">
        <f>الرصد!C$3</f>
        <v>50</v>
      </c>
      <c r="D71" s="40">
        <f>الرصد!D$3</f>
        <v>50</v>
      </c>
      <c r="E71" s="40">
        <f>الرصد!E$3</f>
        <v>50</v>
      </c>
      <c r="F71" s="40">
        <f>الرصد!F$3</f>
        <v>50</v>
      </c>
      <c r="G71" s="40">
        <f>الرصد!G$3</f>
        <v>50</v>
      </c>
      <c r="H71" s="40">
        <f>الرصد!H$3</f>
        <v>25</v>
      </c>
      <c r="I71" s="40">
        <f>الرصد!I$3</f>
        <v>20</v>
      </c>
      <c r="J71" s="40">
        <f>الرصد!J$3</f>
        <v>50</v>
      </c>
      <c r="K71" s="40">
        <f>الرصد!K$3</f>
        <v>50</v>
      </c>
      <c r="L71" s="40">
        <f>الرصد!L$3</f>
        <v>25</v>
      </c>
      <c r="M71" s="40">
        <f>الرصد!M$3</f>
        <v>40</v>
      </c>
      <c r="N71" s="40">
        <f>الرصد!N$3</f>
        <v>50</v>
      </c>
      <c r="O71" s="40">
        <f>الرصد!O$3</f>
        <v>50</v>
      </c>
      <c r="P71" s="40">
        <f>الرصد!P$3</f>
        <v>50</v>
      </c>
      <c r="Q71" s="40">
        <f>الرصد!Q$3</f>
        <v>25</v>
      </c>
      <c r="R71" s="40">
        <f>الرصد!R$3</f>
        <v>100</v>
      </c>
    </row>
    <row r="72" spans="1:18" ht="16.5" thickTop="1" thickBot="1">
      <c r="A72" s="9" t="s">
        <v>10</v>
      </c>
      <c r="B72" s="9"/>
      <c r="C72" s="42">
        <f>IFERROR(INDEX(الرصد!$C$4:$C$10000,MATCH($F$65,الرصد!$A$4:$A$10000,0)),"")</f>
        <v>14</v>
      </c>
      <c r="D72" s="42">
        <f>IFERROR(INDEX(الرصد!$D$4:$D$10000,MATCH($F$65,الرصد!$A$4:$A$10000,0)),"")</f>
        <v>46</v>
      </c>
      <c r="E72" s="42">
        <f>IFERROR(INDEX(الرصد!$E$4:$E$10000,MATCH($F$65,الرصد!$A$4:$A$10000,0)),"")</f>
        <v>23</v>
      </c>
      <c r="F72" s="42">
        <f>IFERROR(INDEX(الرصد!$F$4:$F$10000,MATCH($F$65,الرصد!$A$4:$A$10000,0)),"")</f>
        <v>36</v>
      </c>
      <c r="G72" s="42">
        <f>IFERROR(INDEX(الرصد!$G$4:$G$10000,MATCH($F$65,الرصد!$A$4:$A$10000,0)),"")</f>
        <v>26</v>
      </c>
      <c r="H72" s="42" t="str">
        <f>IFERROR(INDEX(الرصد!$H$4:$H$10000,MATCH($F$65,الرصد!$A$4:$A$10000,0)),"")</f>
        <v>غ</v>
      </c>
      <c r="I72" s="42">
        <f>IFERROR(INDEX(الرصد!$I$4:$I$10000,MATCH($F$65,الرصد!$A$4:$A$10000,0)),"")</f>
        <v>46</v>
      </c>
      <c r="J72" s="42">
        <f>IFERROR(INDEX(الرصد!$J$4:$J$10000,MATCH($F$65,الرصد!$A$4:$A$10000,0)),"")</f>
        <v>23</v>
      </c>
      <c r="K72" s="42">
        <f>IFERROR(INDEX(الرصد!$K$4:$K$10000,MATCH($F$65,الرصد!$A$4:$A$10000,0)),"")</f>
        <v>36</v>
      </c>
      <c r="L72" s="42">
        <f>IFERROR(INDEX(الرصد!$L$4:$L$10000,MATCH($F$65,الرصد!$A$4:$A$10000,0)),"")</f>
        <v>26</v>
      </c>
      <c r="M72" s="42">
        <f>IFERROR(INDEX(الرصد!$M$4:$M$10000,MATCH($F$65,الرصد!$A$4:$A$10000,0)),"")</f>
        <v>14</v>
      </c>
      <c r="N72" s="42">
        <f>IFERROR(INDEX(الرصد!$N$4:$N$10000,MATCH($F$65,الرصد!$A$4:$A$10000,0)),"")</f>
        <v>46</v>
      </c>
      <c r="O72" s="42">
        <f>IFERROR(INDEX(الرصد!$O$4:$O$10000,MATCH($F$65,الرصد!$A$4:$A$10000,0)),"")</f>
        <v>23</v>
      </c>
      <c r="P72" s="42">
        <f>IFERROR(INDEX(الرصد!$P$4:$P$10000,MATCH($F$65,الرصد!$A$4:$A$10000,0)),"")</f>
        <v>36</v>
      </c>
      <c r="Q72" s="42">
        <f>IFERROR(INDEX(الرصد!$Q$4:$Q$10000,MATCH($F$65,الرصد!$A$4:$A$10000,0)),"")</f>
        <v>26</v>
      </c>
      <c r="R72" s="42">
        <f>IFERROR(INDEX(الرصد!$R$4:$R$10000,MATCH($F$65,الرصد!$A$4:$A$10000,0)),"")</f>
        <v>62</v>
      </c>
    </row>
    <row r="73" spans="1:18" ht="15.75" thickTop="1"/>
    <row r="74" spans="1:18" ht="14.45" customHeight="1">
      <c r="A74" s="34" t="s">
        <v>11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</row>
    <row r="75" spans="1:18" ht="14.45" customHeight="1">
      <c r="A75" s="34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</row>
    <row r="76" spans="1:18" ht="14.45" customHeight="1">
      <c r="A76" s="34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</row>
    <row r="77" spans="1:18" ht="14.45" customHeight="1">
      <c r="A77" s="34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</row>
    <row r="79" spans="1:18">
      <c r="J79" s="33" t="s">
        <v>12</v>
      </c>
      <c r="K79" s="33"/>
      <c r="L79" s="33"/>
      <c r="M79" s="33"/>
    </row>
    <row r="80" spans="1:18">
      <c r="J80" s="33"/>
      <c r="K80" s="33"/>
      <c r="L80" s="33"/>
      <c r="M80" s="33"/>
    </row>
    <row r="81" spans="10:13">
      <c r="J81" s="33"/>
      <c r="K81" s="33"/>
      <c r="L81" s="33"/>
      <c r="M81" s="33"/>
    </row>
    <row r="82" spans="10:13">
      <c r="J82" s="33"/>
      <c r="K82" s="33"/>
      <c r="L82" s="33"/>
      <c r="M82" s="33"/>
    </row>
  </sheetData>
  <mergeCells count="17">
    <mergeCell ref="J16:M19"/>
    <mergeCell ref="C3:E3"/>
    <mergeCell ref="A4:I4"/>
    <mergeCell ref="A11:P14"/>
    <mergeCell ref="B1:R1"/>
    <mergeCell ref="C66:E66"/>
    <mergeCell ref="A67:I67"/>
    <mergeCell ref="J79:M82"/>
    <mergeCell ref="A74:P77"/>
    <mergeCell ref="C45:E45"/>
    <mergeCell ref="A46:I46"/>
    <mergeCell ref="J58:M61"/>
    <mergeCell ref="A53:P56"/>
    <mergeCell ref="C24:E24"/>
    <mergeCell ref="A25:I25"/>
    <mergeCell ref="J37:M40"/>
    <mergeCell ref="A32:P35"/>
  </mergeCells>
  <pageMargins left="0.70866141732283472" right="0.70866141732283472" top="0.74803149606299213" bottom="0.74803149606299213" header="0.31496062992125984" footer="0.31496062992125984"/>
  <pageSetup paperSize="9" scale="50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Spinner 2">
              <controlPr defaultSize="0" autoPict="0">
                <anchor moveWithCells="1" sizeWithCells="1">
                  <from>
                    <xdr:col>18</xdr:col>
                    <xdr:colOff>457200</xdr:colOff>
                    <xdr:row>0</xdr:row>
                    <xdr:rowOff>0</xdr:rowOff>
                  </from>
                  <to>
                    <xdr:col>20</xdr:col>
                    <xdr:colOff>123825</xdr:colOff>
                    <xdr:row>2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الرصد</vt:lpstr>
      <vt:lpstr>التقارير</vt:lpstr>
      <vt:lpstr>ورقة3</vt:lpstr>
      <vt:lpstr>التقارير!Print_Area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2014-10-05T10:42:44Z</dcterms:modified>
</cp:coreProperties>
</file>